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unhcr365-my.sharepoint.com/personal/alzoraik_unhcr_org/Documents/Desktop/UNHCR/Cluster Work/Flood Assessment/Assessment Report/Final Drafts/"/>
    </mc:Choice>
  </mc:AlternateContent>
  <xr:revisionPtr revIDLastSave="15" documentId="13_ncr:1_{81A31B1F-5F59-41D2-9290-771D29D16C37}" xr6:coauthVersionLast="47" xr6:coauthVersionMax="47" xr10:uidLastSave="{E61EC3FC-5045-41AA-BBC2-F47D357D05C0}"/>
  <bookViews>
    <workbookView xWindow="-23148" yWindow="-108" windowWidth="23256" windowHeight="12456" xr2:uid="{00000000-000D-0000-FFFF-FFFF00000000}"/>
  </bookViews>
  <sheets>
    <sheet name=" 1" sheetId="1" r:id="rId1"/>
    <sheet name=" 2" sheetId="3" r:id="rId2"/>
    <sheet name=" 3"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3" l="1"/>
  <c r="I17" i="3"/>
  <c r="I18" i="3" s="1"/>
  <c r="I5" i="3"/>
  <c r="I6" i="3" s="1"/>
  <c r="I9" i="4"/>
  <c r="I8" i="4"/>
  <c r="I7" i="4"/>
  <c r="I6" i="4"/>
  <c r="I5" i="4"/>
  <c r="I8" i="3"/>
  <c r="I9" i="3" s="1"/>
  <c r="I14" i="3"/>
  <c r="I12" i="3"/>
  <c r="I11" i="3"/>
  <c r="I7" i="1"/>
  <c r="I6" i="1"/>
  <c r="I14" i="1" s="1"/>
  <c r="I15" i="1" s="1"/>
  <c r="I5" i="1"/>
  <c r="I10" i="1"/>
  <c r="I9" i="1"/>
  <c r="I8" i="1"/>
  <c r="I13" i="1"/>
  <c r="I12" i="1"/>
  <c r="I11" i="1"/>
  <c r="I10" i="4" l="1"/>
  <c r="I11" i="4" s="1"/>
  <c r="I15" i="3"/>
  <c r="I19" i="3" s="1"/>
  <c r="I20" i="3" s="1"/>
</calcChain>
</file>

<file path=xl/sharedStrings.xml><?xml version="1.0" encoding="utf-8"?>
<sst xmlns="http://schemas.openxmlformats.org/spreadsheetml/2006/main" count="113" uniqueCount="74">
  <si>
    <t>M</t>
  </si>
  <si>
    <t>Business statement</t>
  </si>
  <si>
    <t>Unit</t>
  </si>
  <si>
    <t>Quantity</t>
  </si>
  <si>
    <t>Repetition</t>
  </si>
  <si>
    <t xml:space="preserve"> Total</t>
  </si>
  <si>
    <t>comments</t>
  </si>
  <si>
    <t>Total item</t>
  </si>
  <si>
    <t>Site scraping and cleaning work</t>
  </si>
  <si>
    <t>m3</t>
  </si>
  <si>
    <t>Factor</t>
  </si>
  <si>
    <t>number</t>
  </si>
  <si>
    <t>Unit price $</t>
  </si>
  <si>
    <t>All materials in this item are delivered to the community committee in the camp for the purpose of using them for maintenance to sustain the services provided by the organization, and the community committee is committed to providing them when needed.</t>
  </si>
  <si>
    <t>Purchasing, supplying and delivering a reflective phosphorescent safety helmet printed with the logo of the organization and the sponsor (shape and color according to Appendix No. 2, Item No. 1).</t>
  </si>
  <si>
    <t>Purchasing and supplying a first aid kit (aluminum box), which contains: fixed surgical tools (scissors and tweezers), solutions: (iodine - aspart - hydrogen peroxide), gauze, cotton, bandages, finger tape, emergency sedative medications, and an electronic thermometer.</t>
  </si>
  <si>
    <t>Purchase, supply and delivery of a yellow helmet (shape and color according to Appendix No. 2, Item No. 3).</t>
  </si>
  <si>
    <t>Purchase, supply and delivery of Creek (shape and color according to Appendix No. 2, Item No. 4).</t>
  </si>
  <si>
    <t>Purchasing, supplying and delivering my shovel (locally manufactured) with a wooden handle (club) according to (Appendix No. 2, Item No. 5).</t>
  </si>
  <si>
    <t>Purchasing, supplying and delivering my country’s farms (local manufacture) with a wooden handle (club) according to (Appendix No. 2, Item No. 6).</t>
  </si>
  <si>
    <t>Purchasing, supplying and delivering a manual car (local manufacturing) according to (Appendix No. 2, Item No. 7).</t>
  </si>
  <si>
    <t>Purchasing, supplying and delivering a broom (local manufacture), shape and specifications according to (Appendix No. 2, Clause 8).</t>
  </si>
  <si>
    <t>safety tools</t>
  </si>
  <si>
    <t>Grand total (3 times)</t>
  </si>
  <si>
    <t xml:space="preserve"> Excavation work for small canals between the camps</t>
  </si>
  <si>
    <t xml:space="preserve"> Excavation work for the main canal in the camp</t>
  </si>
  <si>
    <t xml:space="preserve"> Works to raise the level of some tents</t>
  </si>
  <si>
    <t>Cash for work for shelters: inserting, distributing, and furnishing the base course layer and the helsen layer by workers, and doing the necessary work for each low-rise shelter, along with leveling, according to the level of the streets and according to the directives of the supervising engineer.</t>
  </si>
  <si>
    <t xml:space="preserve"> Earth mounds around tents</t>
  </si>
  <si>
    <t>total</t>
  </si>
  <si>
    <t>Site maintenance work</t>
  </si>
  <si>
    <t>Total $</t>
  </si>
  <si>
    <t>Scraping and cleaning the torrent path</t>
  </si>
  <si>
    <t>Providing emergency shelter</t>
  </si>
  <si>
    <t>Providing a non-food bag</t>
  </si>
  <si>
    <t>Providing emergency bathrooms</t>
  </si>
  <si>
    <t>Transportation costs</t>
  </si>
  <si>
    <t>Site settlement</t>
  </si>
  <si>
    <t>total</t>
  </si>
  <si>
    <t>Cash for work: Work in digging small canals between camps to drain rainwater and floods to lower locations. The price includes the work of transporting waste to the lowest places in the camp or around the tents adjacent to the path of the canals, according to the instructions of the supervising engineer.”</t>
  </si>
  <si>
    <t>Cash for work for shelters: Making earthen berms around the tents to prevent rainwater and flood water from entering the shelter from the soil on the site using tools and according to the directives of the supervising engineer.</t>
  </si>
  <si>
    <t>Maintenance work for damaged shelters as a result of dismantling and installation during the process of raising the ground level</t>
  </si>
  <si>
    <t>Cash for work: Digging main canals for the camp to drain small canals of rain and flood water into nearby rain channels. The price includes the work of transporting waste to the lowest places in the camp or around the tents adjacent to the path of the canals, according to the instructions of the supervising engineer.”</t>
  </si>
  <si>
    <t>For shelters: Supply to the site (biscourse) of sifted materials mixed with halogen, and the quantity is distributed on the areas need to be raised, according to the need for that and according to the directives of the supervising engineer.</t>
  </si>
  <si>
    <t>For shelters: Supplying the site with good quality clay-free gelatin, and the quantity is distributed to areas need to be raised, as needed, and according to the directives of the supervising engineer.</t>
  </si>
  <si>
    <t>Camp relocation costs</t>
  </si>
  <si>
    <t>توفير مأوى طارئ</t>
  </si>
  <si>
    <t>توفير حقيبة غير غذائية</t>
  </si>
  <si>
    <t>توفير حمامات طارئة</t>
  </si>
  <si>
    <t>تكاليف نقل</t>
  </si>
  <si>
    <t>تسوية موقع</t>
  </si>
  <si>
    <t xml:space="preserve">أعمال الحفريات للقنوات الصغيرة بين المخيمات </t>
  </si>
  <si>
    <t>نقد مقابل العمل :
العمل  في حفر قنوات صغيره بين المخيمات لتصريف مياه الامطار و السيول الى مواقع اكثر انخفاضا. والسعر يشمل اعمال نقل المخلفات الى الأماكن الأكثر انخفاضا في المخيم او حول الخيم المجاوره لمسار القنوات وذلك بحسب تعليمات المهندس المشرف."</t>
  </si>
  <si>
    <t xml:space="preserve">أعمال الحفريات للقناه الرئيسية في المخيم </t>
  </si>
  <si>
    <t>نقد مقابل العمل :
حفر قنوات رئيسية للمخيم لتصريف القنوات الصغيره من مياه الامطار و السيول الى السائلة المجاوره. والسعر يشمل اعمال نقل المخلفات الى الأماكن الأكثر انخفاضا في المخيم او حول الخيم المجاوره لمسار القنوات وذلك بحسب تعليمات المهندس المشرف."</t>
  </si>
  <si>
    <t xml:space="preserve">أعمال رفع منسوب بعض الخيام  </t>
  </si>
  <si>
    <t>للملاجئ : توريد للموقع (بيسكورس) من المواد المغربله والمخلوطة بالهلسن  ,ويتم توزيع الكمية على جميع مداخل الشوارع الفرعية او الثانوية وبحسب الحاجة لذلك و بحسب توجيهات المهندس المشرف.</t>
  </si>
  <si>
    <t>للملاجئ : توريد للموقع هلسن نوعيه جيده خالية من الطين ,ويتم توزيع الكمية على جميع مداخل الشوارع الفرعية او الثانوية وبحسب الحاجة لذلك و بحسب توجيهات المهندس المشرف.</t>
  </si>
  <si>
    <t>نقد مقابل العمل 
للملاجئ : ادخال وتوزيع وفرش طبقة البيس كورس وطبقة الهلسن بواسطة العمال وعمل اللازم لكل ملجئ منخفض مع التسوية  وذلك بحسب منسوب الشوارع وبحسب توجيهات المهندس المشرف.</t>
  </si>
  <si>
    <t>عمل صيانة للملاجيء المتضررة نتيجة للفك والتركيب خلال عملية رفع مستوى الأرض</t>
  </si>
  <si>
    <t xml:space="preserve">أعمال السواتر الترابية حول الخيام </t>
  </si>
  <si>
    <t>نقد مقابل العمل 
للملاجئ : عمل سواتر ترابية حول الخيم لمنع دخول مياه الامطار و السيول الى داخل الملجئ من التربه الموجوده في الموقع بواسطة الأدوات وبحسب توجيهات المهندس المشرف.</t>
  </si>
  <si>
    <t>اعمال قشط وتنظيف الموقع</t>
  </si>
  <si>
    <t>جميع المواد في هذا البند تسلم الى اللجنة المجتمعيه في المخيم لغرض استخدامها للصيانة لاستدامة الخدمات المقدمة من المنظمة وتلتزم اللجنه المجتمعية بتوفيرها حين الحاجه لها.</t>
  </si>
  <si>
    <t>شراء وتوريد حقيبة اسعافات أولية (صندوق ألومنيوم) والتي تحتوي على :-
أدوات المجارحة الثابتة (مقص-والملاقط) والمحاليل: (ايودين _ اسبرت -هيدروجين بروكسيد) وشاش وقطن وضمادات ولصق أصابع وأدوية مهدئات طارئة وترمو متر الإلكتروني.</t>
  </si>
  <si>
    <t>شراء وتوريد وتسليم يلق سفتي فسفوري عاكس مطبوع عليه شعار المنظمة و الممول (الشكل واللون بحسب ملحق رقم 2 بند رقم 1).</t>
  </si>
  <si>
    <t>شراء وتوريد وتسليم (خوذة راس) لون اصفر (الشكل واللون بحسب ملحق رقم 2 بند رقم 3).</t>
  </si>
  <si>
    <t>شراء وتوريد وتسليم كريك (الشكل واللون بحسب ملحق رقم 2 بند رقم 4).</t>
  </si>
  <si>
    <t>شراء وتوريد و تسليم مجرفة بلدي (تصنيع محلي) مع يد خشبية (هراوه)بحسب ( ملحق رقم 2 بند رقم 5).</t>
  </si>
  <si>
    <t>شراء وتوريد و تسليم فاروع بلدي (تصنيع محلي) مع يد خشبية (هراوه) بحسب ( ملحق رقم 2 بند رقم 6).</t>
  </si>
  <si>
    <t>شراء وتوريد و تسليم عربية يدوية (تصنيع محلي) بحسب ( ملحق رقم 2 بند رقم 7).</t>
  </si>
  <si>
    <t>شراء وتوريد و تسليم مقش (تصنيع محلي) والشكل والمواصفات بحسب ( ملحق رقم 2 بند 8).</t>
  </si>
  <si>
    <t>بيان الاعمال</t>
  </si>
  <si>
    <t>اجمالي البند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</si>
</sst>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rgb="FF000000"/>
      <name val="Calibri"/>
      <family val="2"/>
      <scheme val="minor"/>
    </font>
    <font>
      <sz val="12"/>
      <color rgb="FF000000"/>
      <name val="Calibri"/>
      <family val="2"/>
      <scheme val="minor"/>
    </font>
    <font>
      <sz val="12"/>
      <color rgb="FF000000"/>
      <name val="Arial"/>
      <family val="2"/>
    </font>
    <font>
      <sz val="11"/>
      <color rgb="FF000000"/>
      <name val="Arial"/>
      <family val="2"/>
    </font>
    <font>
      <sz val="11"/>
      <color rgb="FF000000"/>
      <name val="Calibri"/>
      <family val="2"/>
      <scheme val="minor"/>
    </font>
    <font>
      <b/>
      <sz val="11"/>
      <color rgb="FF000000"/>
      <name val="Arial"/>
      <family val="2"/>
    </font>
    <font>
      <b/>
      <sz val="14"/>
      <color theme="1"/>
      <name val="Calibri"/>
      <family val="2"/>
      <scheme val="minor"/>
    </font>
    <font>
      <sz val="14"/>
      <color theme="1"/>
      <name val="Calibri"/>
      <family val="2"/>
      <scheme val="minor"/>
    </font>
  </fonts>
  <fills count="6">
    <fill>
      <patternFill patternType="none"/>
    </fill>
    <fill>
      <patternFill patternType="gray125"/>
    </fill>
    <fill>
      <patternFill patternType="solid">
        <fgColor rgb="FF8DB4E2"/>
        <bgColor indexed="64"/>
      </patternFill>
    </fill>
    <fill>
      <patternFill patternType="solid">
        <fgColor rgb="FF969696"/>
        <bgColor indexed="64"/>
      </patternFill>
    </fill>
    <fill>
      <patternFill patternType="solid">
        <fgColor rgb="FFBFBFBF"/>
        <bgColor indexed="64"/>
      </patternFill>
    </fill>
    <fill>
      <patternFill patternType="solid">
        <fgColor rgb="FFFFFFFF"/>
        <bgColor indexed="64"/>
      </patternFill>
    </fill>
  </fills>
  <borders count="17">
    <border>
      <left/>
      <right/>
      <top/>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style="medium">
        <color indexed="64"/>
      </bottom>
      <diagonal/>
    </border>
    <border>
      <left style="double">
        <color indexed="64"/>
      </left>
      <right style="medium">
        <color indexed="64"/>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s>
  <cellStyleXfs count="1">
    <xf numFmtId="0" fontId="0" fillId="0" borderId="0"/>
  </cellStyleXfs>
  <cellXfs count="63">
    <xf numFmtId="0" fontId="0" fillId="0" borderId="0" xfId="0"/>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readingOrder="2"/>
    </xf>
    <xf numFmtId="0" fontId="2" fillId="3" borderId="2" xfId="0" applyFont="1" applyFill="1" applyBorder="1" applyAlignment="1">
      <alignment horizontal="center" vertical="center"/>
    </xf>
    <xf numFmtId="0" fontId="2" fillId="0" borderId="2" xfId="0" applyFont="1" applyBorder="1" applyAlignment="1">
      <alignment horizontal="center" vertical="center"/>
    </xf>
    <xf numFmtId="3" fontId="2" fillId="0" borderId="2" xfId="0" applyNumberFormat="1" applyFont="1" applyBorder="1" applyAlignment="1">
      <alignment horizontal="center" vertical="center"/>
    </xf>
    <xf numFmtId="0" fontId="1" fillId="4" borderId="1" xfId="0" applyFont="1" applyFill="1" applyBorder="1" applyAlignment="1">
      <alignment horizontal="center" vertical="center"/>
    </xf>
    <xf numFmtId="0" fontId="2" fillId="5" borderId="2" xfId="0" applyFont="1" applyFill="1" applyBorder="1" applyAlignment="1">
      <alignment horizontal="center" vertical="center"/>
    </xf>
    <xf numFmtId="0" fontId="4" fillId="0" borderId="2" xfId="0" applyFont="1" applyBorder="1" applyAlignment="1">
      <alignment horizontal="center" vertical="center" wrapText="1" readingOrder="2"/>
    </xf>
    <xf numFmtId="0" fontId="1" fillId="4" borderId="4" xfId="0" applyFont="1" applyFill="1" applyBorder="1" applyAlignment="1">
      <alignment horizontal="center" vertical="center"/>
    </xf>
    <xf numFmtId="0" fontId="1" fillId="4" borderId="1" xfId="0" applyFont="1" applyFill="1" applyBorder="1" applyAlignment="1">
      <alignment horizontal="center" vertical="center"/>
    </xf>
    <xf numFmtId="0" fontId="2" fillId="0" borderId="5" xfId="0" applyFont="1" applyBorder="1" applyAlignment="1">
      <alignment horizontal="center" vertical="center"/>
    </xf>
    <xf numFmtId="3" fontId="2" fillId="0" borderId="4" xfId="0" applyNumberFormat="1" applyFont="1" applyBorder="1" applyAlignment="1">
      <alignment horizontal="center" vertical="center"/>
    </xf>
    <xf numFmtId="0" fontId="1" fillId="2" borderId="8" xfId="0" applyFont="1" applyFill="1" applyBorder="1" applyAlignment="1">
      <alignment horizontal="right" vertical="center" readingOrder="2"/>
    </xf>
    <xf numFmtId="0" fontId="1" fillId="2" borderId="3" xfId="0" applyFont="1" applyFill="1" applyBorder="1" applyAlignment="1">
      <alignment horizontal="center" vertical="center" wrapText="1" readingOrder="2"/>
    </xf>
    <xf numFmtId="0" fontId="2" fillId="3" borderId="10"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0" xfId="0" applyFont="1" applyBorder="1" applyAlignment="1">
      <alignment vertical="center"/>
    </xf>
    <xf numFmtId="0" fontId="2" fillId="5" borderId="10" xfId="0" applyFont="1" applyFill="1" applyBorder="1" applyAlignment="1">
      <alignment horizontal="center" vertical="center"/>
    </xf>
    <xf numFmtId="0" fontId="5" fillId="0" borderId="10" xfId="0" applyFont="1" applyBorder="1" applyAlignment="1">
      <alignment vertical="center"/>
    </xf>
    <xf numFmtId="3" fontId="1" fillId="0" borderId="2" xfId="0" applyNumberFormat="1" applyFont="1" applyBorder="1" applyAlignment="1">
      <alignment horizontal="center" vertical="center"/>
    </xf>
    <xf numFmtId="4" fontId="2" fillId="0" borderId="2" xfId="0" applyNumberFormat="1" applyFont="1" applyBorder="1" applyAlignment="1">
      <alignment horizontal="center" vertical="center"/>
    </xf>
    <xf numFmtId="4" fontId="2" fillId="5" borderId="2" xfId="0" applyNumberFormat="1" applyFont="1" applyFill="1" applyBorder="1" applyAlignment="1">
      <alignment horizontal="center" vertical="center"/>
    </xf>
    <xf numFmtId="0" fontId="1" fillId="2" borderId="3" xfId="0" applyFont="1" applyFill="1" applyBorder="1" applyAlignment="1">
      <alignment horizontal="center" vertical="center" readingOrder="2"/>
    </xf>
    <xf numFmtId="0" fontId="1" fillId="2" borderId="9" xfId="0" applyFont="1" applyFill="1" applyBorder="1" applyAlignment="1">
      <alignment horizontal="center" vertical="center" readingOrder="2"/>
    </xf>
    <xf numFmtId="0" fontId="1" fillId="4" borderId="8" xfId="0" applyFont="1" applyFill="1" applyBorder="1" applyAlignment="1">
      <alignment horizontal="center" vertical="center"/>
    </xf>
    <xf numFmtId="0" fontId="2" fillId="0" borderId="3" xfId="0" applyFont="1" applyBorder="1" applyAlignment="1">
      <alignment horizontal="center" vertical="center"/>
    </xf>
    <xf numFmtId="4" fontId="2" fillId="0" borderId="3" xfId="0" applyNumberFormat="1" applyFont="1" applyBorder="1" applyAlignment="1">
      <alignment horizontal="center" vertical="center"/>
    </xf>
    <xf numFmtId="3" fontId="2" fillId="0" borderId="3" xfId="0" applyNumberFormat="1" applyFont="1" applyBorder="1" applyAlignment="1">
      <alignment horizontal="center" vertical="center"/>
    </xf>
    <xf numFmtId="0" fontId="2" fillId="0" borderId="9" xfId="0" applyFont="1" applyBorder="1" applyAlignment="1">
      <alignment horizontal="center" vertical="center" wrapText="1"/>
    </xf>
    <xf numFmtId="4" fontId="2" fillId="0" borderId="5" xfId="0" applyNumberFormat="1" applyFont="1" applyBorder="1" applyAlignment="1">
      <alignment horizontal="center" vertical="center"/>
    </xf>
    <xf numFmtId="0" fontId="6" fillId="0" borderId="13" xfId="0" applyFont="1" applyBorder="1" applyAlignment="1">
      <alignment horizontal="center" vertical="center" wrapText="1" readingOrder="2"/>
    </xf>
    <xf numFmtId="0" fontId="3" fillId="0" borderId="14" xfId="0" applyFont="1" applyBorder="1" applyAlignment="1">
      <alignment horizontal="center" vertical="center" wrapText="1" readingOrder="2"/>
    </xf>
    <xf numFmtId="0" fontId="3" fillId="0" borderId="5" xfId="0" applyFont="1" applyBorder="1" applyAlignment="1">
      <alignment horizontal="center" vertical="center" wrapText="1" readingOrder="2"/>
    </xf>
    <xf numFmtId="0" fontId="1" fillId="4" borderId="2" xfId="0" applyFont="1" applyFill="1" applyBorder="1" applyAlignment="1">
      <alignment horizontal="center" vertical="center"/>
    </xf>
    <xf numFmtId="0" fontId="2" fillId="0" borderId="14" xfId="0" applyFont="1" applyBorder="1" applyAlignment="1">
      <alignment horizontal="center" vertical="center"/>
    </xf>
    <xf numFmtId="4" fontId="2" fillId="0" borderId="14" xfId="0" applyNumberFormat="1" applyFont="1" applyBorder="1" applyAlignment="1">
      <alignment horizontal="center" vertical="center"/>
    </xf>
    <xf numFmtId="0" fontId="2" fillId="0" borderId="9" xfId="0" applyFont="1" applyBorder="1" applyAlignment="1">
      <alignment vertical="center"/>
    </xf>
    <xf numFmtId="0" fontId="3" fillId="0" borderId="2" xfId="0" applyFont="1" applyBorder="1" applyAlignment="1">
      <alignment horizontal="center" vertical="center" wrapText="1" readingOrder="2"/>
    </xf>
    <xf numFmtId="0" fontId="2" fillId="0" borderId="10" xfId="0" applyFont="1" applyBorder="1" applyAlignment="1">
      <alignment horizontal="center" vertical="center" wrapText="1"/>
    </xf>
    <xf numFmtId="0" fontId="6" fillId="0" borderId="2" xfId="0" applyFont="1" applyBorder="1" applyAlignment="1">
      <alignment horizontal="center" vertical="center" wrapText="1" readingOrder="2"/>
    </xf>
    <xf numFmtId="0" fontId="3" fillId="0" borderId="7" xfId="0" applyFont="1" applyBorder="1" applyAlignment="1">
      <alignment horizontal="left" vertical="center" wrapText="1" readingOrder="1"/>
    </xf>
    <xf numFmtId="0" fontId="3" fillId="0" borderId="6" xfId="0" applyFont="1" applyBorder="1" applyAlignment="1">
      <alignment horizontal="left" vertical="center" wrapText="1" readingOrder="1"/>
    </xf>
    <xf numFmtId="0" fontId="3" fillId="0" borderId="14" xfId="0" applyFont="1" applyBorder="1" applyAlignment="1">
      <alignment horizontal="left" vertical="center" wrapText="1" readingOrder="1"/>
    </xf>
    <xf numFmtId="0" fontId="3" fillId="0" borderId="2" xfId="0" applyFont="1" applyBorder="1" applyAlignment="1">
      <alignment horizontal="left" vertical="center" wrapText="1" readingOrder="1"/>
    </xf>
    <xf numFmtId="0" fontId="2" fillId="4" borderId="12" xfId="0" applyFont="1" applyFill="1" applyBorder="1" applyAlignment="1">
      <alignment horizontal="center" vertical="center" readingOrder="2"/>
    </xf>
    <xf numFmtId="0" fontId="2" fillId="4" borderId="3" xfId="0" applyFont="1" applyFill="1" applyBorder="1" applyAlignment="1">
      <alignment horizontal="center" vertical="center" readingOrder="2"/>
    </xf>
    <xf numFmtId="0" fontId="2" fillId="4" borderId="12" xfId="0" applyFont="1" applyFill="1" applyBorder="1" applyAlignment="1">
      <alignment horizontal="center" vertical="center" readingOrder="2"/>
    </xf>
    <xf numFmtId="0" fontId="6" fillId="0" borderId="3" xfId="0" applyFont="1" applyBorder="1" applyAlignment="1">
      <alignment horizontal="center" vertical="center" wrapText="1" readingOrder="2"/>
    </xf>
    <xf numFmtId="0" fontId="6" fillId="0" borderId="12" xfId="0" applyFont="1" applyBorder="1" applyAlignment="1">
      <alignment horizontal="center" vertical="center" wrapText="1" readingOrder="2"/>
    </xf>
    <xf numFmtId="0" fontId="6" fillId="0" borderId="15" xfId="0" applyFont="1" applyBorder="1" applyAlignment="1">
      <alignment horizontal="center" vertical="center" wrapText="1" readingOrder="2"/>
    </xf>
    <xf numFmtId="0" fontId="7" fillId="0" borderId="0" xfId="0" applyFont="1" applyAlignment="1">
      <alignment horizontal="center" vertical="center"/>
    </xf>
    <xf numFmtId="0" fontId="7" fillId="0" borderId="13" xfId="0" applyFont="1" applyBorder="1" applyAlignment="1">
      <alignment horizontal="center" vertical="center"/>
    </xf>
    <xf numFmtId="0" fontId="8" fillId="0" borderId="0" xfId="0" applyFont="1" applyAlignment="1">
      <alignment horizontal="center" vertical="center"/>
    </xf>
    <xf numFmtId="0" fontId="8" fillId="0" borderId="13" xfId="0" applyFont="1" applyBorder="1" applyAlignment="1">
      <alignment horizontal="center" vertical="center"/>
    </xf>
    <xf numFmtId="0" fontId="2" fillId="4" borderId="16" xfId="0" applyFont="1" applyFill="1" applyBorder="1" applyAlignment="1">
      <alignment horizontal="center" vertical="center" readingOrder="2"/>
    </xf>
    <xf numFmtId="0" fontId="6" fillId="0" borderId="16" xfId="0" applyFont="1" applyBorder="1" applyAlignment="1">
      <alignment horizontal="center" vertical="center" wrapText="1" readingOrder="2"/>
    </xf>
    <xf numFmtId="0" fontId="2" fillId="4" borderId="13" xfId="0" applyFont="1" applyFill="1" applyBorder="1" applyAlignment="1">
      <alignment horizontal="center" vertical="center" readingOrder="2"/>
    </xf>
    <xf numFmtId="0" fontId="3" fillId="0" borderId="2" xfId="0" applyFont="1" applyBorder="1" applyAlignment="1">
      <alignment horizontal="right" vertical="center" wrapText="1" readingOrder="2"/>
    </xf>
    <xf numFmtId="0" fontId="3" fillId="0" borderId="7" xfId="0" applyFont="1" applyBorder="1" applyAlignment="1">
      <alignment horizontal="right" vertical="center" wrapText="1" readingOrder="2"/>
    </xf>
    <xf numFmtId="0" fontId="3" fillId="0" borderId="6" xfId="0" applyFont="1" applyBorder="1" applyAlignment="1">
      <alignment horizontal="right" vertical="center" wrapText="1" readingOrder="2"/>
    </xf>
    <xf numFmtId="0" fontId="3" fillId="0" borderId="14" xfId="0" applyFont="1" applyBorder="1" applyAlignment="1">
      <alignment horizontal="right"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5"/>
  <sheetViews>
    <sheetView tabSelected="1" topLeftCell="A7" workbookViewId="0">
      <selection activeCell="D18" sqref="D18"/>
    </sheetView>
  </sheetViews>
  <sheetFormatPr defaultRowHeight="15" x14ac:dyDescent="0.25"/>
  <cols>
    <col min="3" max="3" width="67.7109375" customWidth="1"/>
    <col min="4" max="4" width="76" customWidth="1"/>
    <col min="9" max="9" width="11.42578125" customWidth="1"/>
    <col min="10" max="10" width="20.28515625" customWidth="1"/>
  </cols>
  <sheetData>
    <row r="1" spans="2:10" x14ac:dyDescent="0.25">
      <c r="B1" s="52" t="s">
        <v>22</v>
      </c>
      <c r="C1" s="52"/>
      <c r="D1" s="52"/>
      <c r="E1" s="52"/>
      <c r="F1" s="52"/>
      <c r="G1" s="52"/>
      <c r="H1" s="52"/>
      <c r="I1" s="52"/>
      <c r="J1" s="52"/>
    </row>
    <row r="2" spans="2:10" ht="15.75" thickBot="1" x14ac:dyDescent="0.3">
      <c r="B2" s="53"/>
      <c r="C2" s="53"/>
      <c r="D2" s="53"/>
      <c r="E2" s="53"/>
      <c r="F2" s="53"/>
      <c r="G2" s="53"/>
      <c r="H2" s="53"/>
      <c r="I2" s="53"/>
      <c r="J2" s="53"/>
    </row>
    <row r="3" spans="2:10" ht="32.25" thickBot="1" x14ac:dyDescent="0.3">
      <c r="B3" s="13" t="s">
        <v>0</v>
      </c>
      <c r="C3" s="24" t="s">
        <v>1</v>
      </c>
      <c r="D3" s="24" t="s">
        <v>72</v>
      </c>
      <c r="E3" s="24" t="s">
        <v>2</v>
      </c>
      <c r="F3" s="14" t="s">
        <v>3</v>
      </c>
      <c r="G3" s="14" t="s">
        <v>4</v>
      </c>
      <c r="H3" s="14" t="s">
        <v>12</v>
      </c>
      <c r="I3" s="14" t="s">
        <v>5</v>
      </c>
      <c r="J3" s="25" t="s">
        <v>6</v>
      </c>
    </row>
    <row r="4" spans="2:10" ht="16.5" thickBot="1" x14ac:dyDescent="0.3">
      <c r="B4" s="1"/>
      <c r="C4" s="2" t="s">
        <v>8</v>
      </c>
      <c r="D4" s="2" t="s">
        <v>62</v>
      </c>
      <c r="E4" s="3"/>
      <c r="F4" s="3"/>
      <c r="G4" s="3"/>
      <c r="H4" s="3"/>
      <c r="I4" s="3"/>
      <c r="J4" s="15"/>
    </row>
    <row r="5" spans="2:10" ht="75.75" thickBot="1" x14ac:dyDescent="0.3">
      <c r="B5" s="9">
        <v>1</v>
      </c>
      <c r="C5" s="42" t="s">
        <v>13</v>
      </c>
      <c r="D5" s="60" t="s">
        <v>63</v>
      </c>
      <c r="E5" s="34" t="s">
        <v>11</v>
      </c>
      <c r="F5" s="11">
        <v>1</v>
      </c>
      <c r="G5" s="11"/>
      <c r="H5" s="31">
        <v>66</v>
      </c>
      <c r="I5" s="12">
        <f t="shared" ref="I5:I13" si="0">F5*H5</f>
        <v>66</v>
      </c>
      <c r="J5" s="17"/>
    </row>
    <row r="6" spans="2:10" ht="75.75" thickBot="1" x14ac:dyDescent="0.3">
      <c r="B6" s="26">
        <v>2</v>
      </c>
      <c r="C6" s="43" t="s">
        <v>15</v>
      </c>
      <c r="D6" s="61" t="s">
        <v>64</v>
      </c>
      <c r="E6" s="34" t="s">
        <v>11</v>
      </c>
      <c r="F6" s="27">
        <v>6</v>
      </c>
      <c r="G6" s="27"/>
      <c r="H6" s="28">
        <v>7.92</v>
      </c>
      <c r="I6" s="29">
        <f t="shared" si="0"/>
        <v>47.519999999999996</v>
      </c>
      <c r="J6" s="30"/>
    </row>
    <row r="7" spans="2:10" ht="60.75" thickBot="1" x14ac:dyDescent="0.3">
      <c r="B7" s="35">
        <v>3</v>
      </c>
      <c r="C7" s="44" t="s">
        <v>14</v>
      </c>
      <c r="D7" s="62" t="s">
        <v>65</v>
      </c>
      <c r="E7" s="34" t="s">
        <v>11</v>
      </c>
      <c r="F7" s="7">
        <v>6</v>
      </c>
      <c r="G7" s="7"/>
      <c r="H7" s="23">
        <v>6.6</v>
      </c>
      <c r="I7" s="5">
        <f t="shared" si="0"/>
        <v>39.599999999999994</v>
      </c>
      <c r="J7" s="19"/>
    </row>
    <row r="8" spans="2:10" ht="30.75" thickBot="1" x14ac:dyDescent="0.3">
      <c r="B8" s="9">
        <v>4</v>
      </c>
      <c r="C8" s="42" t="s">
        <v>16</v>
      </c>
      <c r="D8" s="60" t="s">
        <v>66</v>
      </c>
      <c r="E8" s="34" t="s">
        <v>11</v>
      </c>
      <c r="F8" s="11">
        <v>6</v>
      </c>
      <c r="G8" s="11"/>
      <c r="H8" s="31">
        <v>5.66</v>
      </c>
      <c r="I8" s="12">
        <f t="shared" si="0"/>
        <v>33.96</v>
      </c>
      <c r="J8" s="17"/>
    </row>
    <row r="9" spans="2:10" ht="30.75" thickBot="1" x14ac:dyDescent="0.3">
      <c r="B9" s="26">
        <v>5</v>
      </c>
      <c r="C9" s="42" t="s">
        <v>17</v>
      </c>
      <c r="D9" s="60" t="s">
        <v>67</v>
      </c>
      <c r="E9" s="34" t="s">
        <v>11</v>
      </c>
      <c r="F9" s="27">
        <v>3</v>
      </c>
      <c r="G9" s="27"/>
      <c r="H9" s="28">
        <v>8</v>
      </c>
      <c r="I9" s="29">
        <f t="shared" si="0"/>
        <v>24</v>
      </c>
      <c r="J9" s="30"/>
    </row>
    <row r="10" spans="2:10" ht="45.75" thickBot="1" x14ac:dyDescent="0.3">
      <c r="B10" s="10">
        <v>6</v>
      </c>
      <c r="C10" s="42" t="s">
        <v>18</v>
      </c>
      <c r="D10" s="60" t="s">
        <v>68</v>
      </c>
      <c r="E10" s="34" t="s">
        <v>11</v>
      </c>
      <c r="F10" s="7">
        <v>3</v>
      </c>
      <c r="G10" s="7"/>
      <c r="H10" s="23">
        <v>6.6</v>
      </c>
      <c r="I10" s="5">
        <f t="shared" si="0"/>
        <v>19.799999999999997</v>
      </c>
      <c r="J10" s="19"/>
    </row>
    <row r="11" spans="2:10" ht="45.75" thickBot="1" x14ac:dyDescent="0.3">
      <c r="B11" s="9">
        <v>7</v>
      </c>
      <c r="C11" s="42" t="s">
        <v>19</v>
      </c>
      <c r="D11" s="60" t="s">
        <v>69</v>
      </c>
      <c r="E11" s="34" t="s">
        <v>11</v>
      </c>
      <c r="F11" s="11">
        <v>3</v>
      </c>
      <c r="G11" s="11"/>
      <c r="H11" s="31">
        <v>6.6</v>
      </c>
      <c r="I11" s="12">
        <f t="shared" si="0"/>
        <v>19.799999999999997</v>
      </c>
      <c r="J11" s="17"/>
    </row>
    <row r="12" spans="2:10" ht="30.75" thickBot="1" x14ac:dyDescent="0.3">
      <c r="B12" s="26">
        <v>8</v>
      </c>
      <c r="C12" s="42" t="s">
        <v>20</v>
      </c>
      <c r="D12" s="60" t="s">
        <v>70</v>
      </c>
      <c r="E12" s="34" t="s">
        <v>11</v>
      </c>
      <c r="F12" s="27">
        <v>2</v>
      </c>
      <c r="G12" s="27"/>
      <c r="H12" s="28">
        <v>60.38</v>
      </c>
      <c r="I12" s="29">
        <f t="shared" si="0"/>
        <v>120.76</v>
      </c>
      <c r="J12" s="30"/>
    </row>
    <row r="13" spans="2:10" ht="45.75" thickBot="1" x14ac:dyDescent="0.3">
      <c r="B13" s="6">
        <v>9</v>
      </c>
      <c r="C13" s="42" t="s">
        <v>21</v>
      </c>
      <c r="D13" s="60" t="s">
        <v>71</v>
      </c>
      <c r="E13" s="34" t="s">
        <v>11</v>
      </c>
      <c r="F13" s="7">
        <v>2</v>
      </c>
      <c r="G13" s="7"/>
      <c r="H13" s="23">
        <v>5.66</v>
      </c>
      <c r="I13" s="5">
        <f t="shared" si="0"/>
        <v>11.32</v>
      </c>
      <c r="J13" s="19"/>
    </row>
    <row r="14" spans="2:10" ht="16.5" thickBot="1" x14ac:dyDescent="0.3">
      <c r="B14" s="47" t="s">
        <v>7</v>
      </c>
      <c r="C14" s="48"/>
      <c r="D14" s="46" t="s">
        <v>73</v>
      </c>
      <c r="E14" s="33"/>
      <c r="F14" s="4"/>
      <c r="G14" s="4"/>
      <c r="H14" s="22"/>
      <c r="I14" s="5">
        <f>SUM(I5:I13)</f>
        <v>382.76</v>
      </c>
      <c r="J14" s="16"/>
    </row>
    <row r="15" spans="2:10" ht="16.5" thickBot="1" x14ac:dyDescent="0.3">
      <c r="B15" s="49" t="s">
        <v>23</v>
      </c>
      <c r="C15" s="50"/>
      <c r="D15" s="50"/>
      <c r="E15" s="50"/>
      <c r="F15" s="51"/>
      <c r="G15" s="32"/>
      <c r="H15" s="8"/>
      <c r="I15" s="21">
        <f>I14*3</f>
        <v>1148.28</v>
      </c>
      <c r="J15" s="20"/>
    </row>
  </sheetData>
  <mergeCells count="3">
    <mergeCell ref="B14:C14"/>
    <mergeCell ref="B15:F15"/>
    <mergeCell ref="B1:J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68704-76F1-4226-9BBA-6E0A4B1F6876}">
  <dimension ref="B1:J20"/>
  <sheetViews>
    <sheetView topLeftCell="A11" workbookViewId="0">
      <selection activeCell="B19" sqref="B19:C19"/>
    </sheetView>
  </sheetViews>
  <sheetFormatPr defaultRowHeight="15" x14ac:dyDescent="0.25"/>
  <cols>
    <col min="3" max="3" width="59.140625" customWidth="1"/>
    <col min="4" max="4" width="80.28515625" customWidth="1"/>
    <col min="9" max="9" width="11.42578125" customWidth="1"/>
    <col min="10" max="10" width="20.28515625" customWidth="1"/>
  </cols>
  <sheetData>
    <row r="1" spans="2:10" x14ac:dyDescent="0.25">
      <c r="B1" s="52" t="s">
        <v>30</v>
      </c>
      <c r="C1" s="52"/>
      <c r="D1" s="52"/>
      <c r="E1" s="52"/>
      <c r="F1" s="52"/>
      <c r="G1" s="52"/>
      <c r="H1" s="52"/>
      <c r="I1" s="52"/>
      <c r="J1" s="52"/>
    </row>
    <row r="2" spans="2:10" ht="15.75" thickBot="1" x14ac:dyDescent="0.3">
      <c r="B2" s="53"/>
      <c r="C2" s="53"/>
      <c r="D2" s="53"/>
      <c r="E2" s="53"/>
      <c r="F2" s="53"/>
      <c r="G2" s="53"/>
      <c r="H2" s="53"/>
      <c r="I2" s="53"/>
      <c r="J2" s="53"/>
    </row>
    <row r="3" spans="2:10" ht="32.25" thickBot="1" x14ac:dyDescent="0.3">
      <c r="B3" s="13" t="s">
        <v>0</v>
      </c>
      <c r="C3" s="24" t="s">
        <v>1</v>
      </c>
      <c r="D3" s="24"/>
      <c r="E3" s="24" t="s">
        <v>2</v>
      </c>
      <c r="F3" s="14" t="s">
        <v>3</v>
      </c>
      <c r="G3" s="14" t="s">
        <v>4</v>
      </c>
      <c r="H3" s="14" t="s">
        <v>12</v>
      </c>
      <c r="I3" s="14" t="s">
        <v>5</v>
      </c>
      <c r="J3" s="25" t="s">
        <v>6</v>
      </c>
    </row>
    <row r="4" spans="2:10" ht="16.5" thickBot="1" x14ac:dyDescent="0.3">
      <c r="B4" s="1"/>
      <c r="C4" s="2" t="s">
        <v>24</v>
      </c>
      <c r="D4" s="2" t="s">
        <v>51</v>
      </c>
      <c r="E4" s="3"/>
      <c r="F4" s="3"/>
      <c r="G4" s="3"/>
      <c r="H4" s="3"/>
      <c r="I4" s="3"/>
      <c r="J4" s="15"/>
    </row>
    <row r="5" spans="2:10" ht="90.75" thickBot="1" x14ac:dyDescent="0.3">
      <c r="B5" s="9">
        <v>1</v>
      </c>
      <c r="C5" s="42" t="s">
        <v>39</v>
      </c>
      <c r="D5" s="60" t="s">
        <v>52</v>
      </c>
      <c r="E5" s="34" t="s">
        <v>10</v>
      </c>
      <c r="F5" s="36">
        <v>5</v>
      </c>
      <c r="G5" s="36">
        <v>2</v>
      </c>
      <c r="H5" s="37">
        <v>23</v>
      </c>
      <c r="I5" s="29">
        <f>F5*G5*H5</f>
        <v>230</v>
      </c>
      <c r="J5" s="38"/>
    </row>
    <row r="6" spans="2:10" ht="16.5" thickBot="1" x14ac:dyDescent="0.3">
      <c r="B6" s="47" t="s">
        <v>7</v>
      </c>
      <c r="C6" s="48"/>
      <c r="D6" s="46"/>
      <c r="E6" s="33"/>
      <c r="F6" s="4"/>
      <c r="G6" s="4"/>
      <c r="H6" s="22"/>
      <c r="I6" s="5">
        <f>I5</f>
        <v>230</v>
      </c>
      <c r="J6" s="18"/>
    </row>
    <row r="7" spans="2:10" ht="16.5" thickBot="1" x14ac:dyDescent="0.3">
      <c r="B7" s="1"/>
      <c r="C7" s="2" t="s">
        <v>25</v>
      </c>
      <c r="D7" s="2" t="s">
        <v>53</v>
      </c>
      <c r="E7" s="3"/>
      <c r="F7" s="3"/>
      <c r="G7" s="3"/>
      <c r="H7" s="3"/>
      <c r="I7" s="3"/>
      <c r="J7" s="15"/>
    </row>
    <row r="8" spans="2:10" ht="90.75" thickBot="1" x14ac:dyDescent="0.3">
      <c r="B8" s="26">
        <v>2</v>
      </c>
      <c r="C8" s="43" t="s">
        <v>42</v>
      </c>
      <c r="D8" s="61" t="s">
        <v>54</v>
      </c>
      <c r="E8" s="34" t="s">
        <v>10</v>
      </c>
      <c r="F8" s="27">
        <v>12</v>
      </c>
      <c r="G8" s="27">
        <v>4</v>
      </c>
      <c r="H8" s="28">
        <v>23</v>
      </c>
      <c r="I8" s="29">
        <f>F8*G8*H8</f>
        <v>1104</v>
      </c>
      <c r="J8" s="30"/>
    </row>
    <row r="9" spans="2:10" ht="16.5" thickBot="1" x14ac:dyDescent="0.3">
      <c r="B9" s="47" t="s">
        <v>7</v>
      </c>
      <c r="C9" s="48"/>
      <c r="D9" s="46"/>
      <c r="E9" s="33"/>
      <c r="F9" s="4"/>
      <c r="G9" s="4"/>
      <c r="H9" s="22"/>
      <c r="I9" s="5">
        <f>I8</f>
        <v>1104</v>
      </c>
      <c r="J9" s="18"/>
    </row>
    <row r="10" spans="2:10" ht="16.5" thickBot="1" x14ac:dyDescent="0.3">
      <c r="B10" s="1"/>
      <c r="C10" s="2" t="s">
        <v>26</v>
      </c>
      <c r="D10" s="2" t="s">
        <v>55</v>
      </c>
      <c r="E10" s="3"/>
      <c r="F10" s="3"/>
      <c r="G10" s="3"/>
      <c r="H10" s="3"/>
      <c r="I10" s="3"/>
      <c r="J10" s="15"/>
    </row>
    <row r="11" spans="2:10" ht="75.75" thickBot="1" x14ac:dyDescent="0.3">
      <c r="B11" s="35">
        <v>3</v>
      </c>
      <c r="C11" s="44" t="s">
        <v>43</v>
      </c>
      <c r="D11" s="62" t="s">
        <v>56</v>
      </c>
      <c r="E11" s="34" t="s">
        <v>9</v>
      </c>
      <c r="F11" s="7">
        <v>90</v>
      </c>
      <c r="G11" s="7"/>
      <c r="H11" s="23">
        <v>11</v>
      </c>
      <c r="I11" s="5">
        <f>F11*H11</f>
        <v>990</v>
      </c>
      <c r="J11" s="19"/>
    </row>
    <row r="12" spans="2:10" ht="60.75" thickBot="1" x14ac:dyDescent="0.3">
      <c r="B12" s="9">
        <v>4</v>
      </c>
      <c r="C12" s="42" t="s">
        <v>44</v>
      </c>
      <c r="D12" s="60" t="s">
        <v>57</v>
      </c>
      <c r="E12" s="34" t="s">
        <v>9</v>
      </c>
      <c r="F12" s="11">
        <v>30</v>
      </c>
      <c r="G12" s="11"/>
      <c r="H12" s="31">
        <v>7</v>
      </c>
      <c r="I12" s="12">
        <f>F12*H12</f>
        <v>210</v>
      </c>
      <c r="J12" s="17"/>
    </row>
    <row r="13" spans="2:10" ht="90.75" thickBot="1" x14ac:dyDescent="0.3">
      <c r="B13" s="26">
        <v>5</v>
      </c>
      <c r="C13" s="42" t="s">
        <v>27</v>
      </c>
      <c r="D13" s="60" t="s">
        <v>58</v>
      </c>
      <c r="E13" s="34" t="s">
        <v>9</v>
      </c>
      <c r="F13" s="27">
        <v>22</v>
      </c>
      <c r="G13" s="27"/>
      <c r="H13" s="28">
        <v>23</v>
      </c>
      <c r="I13" s="29">
        <f>F13*H13</f>
        <v>506</v>
      </c>
      <c r="J13" s="30"/>
    </row>
    <row r="14" spans="2:10" ht="45.75" thickBot="1" x14ac:dyDescent="0.3">
      <c r="B14" s="26">
        <v>5</v>
      </c>
      <c r="C14" s="42" t="s">
        <v>41</v>
      </c>
      <c r="D14" s="60" t="s">
        <v>59</v>
      </c>
      <c r="E14" s="34" t="s">
        <v>11</v>
      </c>
      <c r="F14" s="27">
        <v>10</v>
      </c>
      <c r="G14" s="27"/>
      <c r="H14" s="28">
        <v>200</v>
      </c>
      <c r="I14" s="29">
        <f>F14*H14</f>
        <v>2000</v>
      </c>
      <c r="J14" s="30"/>
    </row>
    <row r="15" spans="2:10" ht="16.5" thickBot="1" x14ac:dyDescent="0.3">
      <c r="B15" s="47" t="s">
        <v>7</v>
      </c>
      <c r="C15" s="48"/>
      <c r="D15" s="46"/>
      <c r="E15" s="33"/>
      <c r="F15" s="4"/>
      <c r="G15" s="4"/>
      <c r="H15" s="22"/>
      <c r="I15" s="5">
        <f>SUM(I11:I14)</f>
        <v>3706</v>
      </c>
      <c r="J15" s="18"/>
    </row>
    <row r="16" spans="2:10" ht="16.5" thickBot="1" x14ac:dyDescent="0.3">
      <c r="B16" s="1"/>
      <c r="C16" s="2" t="s">
        <v>28</v>
      </c>
      <c r="D16" s="2" t="s">
        <v>60</v>
      </c>
      <c r="E16" s="3"/>
      <c r="F16" s="3"/>
      <c r="G16" s="3"/>
      <c r="H16" s="3"/>
      <c r="I16" s="3"/>
      <c r="J16" s="15"/>
    </row>
    <row r="17" spans="2:10" ht="75.75" thickBot="1" x14ac:dyDescent="0.3">
      <c r="B17" s="10">
        <v>6</v>
      </c>
      <c r="C17" s="42" t="s">
        <v>40</v>
      </c>
      <c r="D17" s="60" t="s">
        <v>61</v>
      </c>
      <c r="E17" s="34" t="s">
        <v>10</v>
      </c>
      <c r="F17" s="7">
        <v>15</v>
      </c>
      <c r="G17" s="7">
        <v>1</v>
      </c>
      <c r="H17" s="23">
        <v>23</v>
      </c>
      <c r="I17" s="29">
        <f>F17*G17*H17</f>
        <v>345</v>
      </c>
      <c r="J17" s="19"/>
    </row>
    <row r="18" spans="2:10" ht="16.5" thickBot="1" x14ac:dyDescent="0.3">
      <c r="B18" s="47" t="s">
        <v>7</v>
      </c>
      <c r="C18" s="48"/>
      <c r="D18" s="46"/>
      <c r="E18" s="33"/>
      <c r="F18" s="4"/>
      <c r="G18" s="4"/>
      <c r="H18" s="22"/>
      <c r="I18" s="5">
        <f>SUM(I17)</f>
        <v>345</v>
      </c>
      <c r="J18" s="18"/>
    </row>
    <row r="19" spans="2:10" ht="16.5" thickBot="1" x14ac:dyDescent="0.3">
      <c r="B19" s="47" t="s">
        <v>29</v>
      </c>
      <c r="C19" s="48"/>
      <c r="D19" s="46"/>
      <c r="E19" s="33"/>
      <c r="F19" s="4"/>
      <c r="G19" s="4"/>
      <c r="H19" s="22"/>
      <c r="I19" s="5">
        <f>I18+I15+I9+I6</f>
        <v>5385</v>
      </c>
      <c r="J19" s="18"/>
    </row>
    <row r="20" spans="2:10" ht="16.5" thickBot="1" x14ac:dyDescent="0.3">
      <c r="B20" s="49" t="s">
        <v>23</v>
      </c>
      <c r="C20" s="50"/>
      <c r="D20" s="50"/>
      <c r="E20" s="50"/>
      <c r="F20" s="51"/>
      <c r="G20" s="32"/>
      <c r="H20" s="8"/>
      <c r="I20" s="21">
        <f>I19*3</f>
        <v>16155</v>
      </c>
      <c r="J20" s="20"/>
    </row>
  </sheetData>
  <mergeCells count="7">
    <mergeCell ref="B1:J2"/>
    <mergeCell ref="B18:C18"/>
    <mergeCell ref="B20:F20"/>
    <mergeCell ref="B6:C6"/>
    <mergeCell ref="B9:C9"/>
    <mergeCell ref="B15:C15"/>
    <mergeCell ref="B19:C1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FE545-F40D-43AD-A94D-9E0476C9BBC6}">
  <dimension ref="B1:J11"/>
  <sheetViews>
    <sheetView workbookViewId="0">
      <selection activeCell="D5" sqref="D5:D9"/>
    </sheetView>
  </sheetViews>
  <sheetFormatPr defaultRowHeight="15" x14ac:dyDescent="0.25"/>
  <cols>
    <col min="3" max="4" width="45.5703125" customWidth="1"/>
    <col min="6" max="6" width="10.85546875" customWidth="1"/>
    <col min="7" max="7" width="13.5703125" customWidth="1"/>
    <col min="8" max="8" width="12.140625" customWidth="1"/>
    <col min="10" max="10" width="36.5703125" customWidth="1"/>
  </cols>
  <sheetData>
    <row r="1" spans="2:10" x14ac:dyDescent="0.25">
      <c r="B1" s="54" t="s">
        <v>45</v>
      </c>
      <c r="C1" s="54"/>
      <c r="D1" s="54"/>
      <c r="E1" s="54"/>
      <c r="F1" s="54"/>
      <c r="G1" s="54"/>
      <c r="H1" s="54"/>
      <c r="I1" s="54"/>
      <c r="J1" s="54"/>
    </row>
    <row r="2" spans="2:10" ht="15.75" thickBot="1" x14ac:dyDescent="0.3">
      <c r="B2" s="55"/>
      <c r="C2" s="55"/>
      <c r="D2" s="55"/>
      <c r="E2" s="55"/>
      <c r="F2" s="55"/>
      <c r="G2" s="55"/>
      <c r="H2" s="55"/>
      <c r="I2" s="55"/>
      <c r="J2" s="55"/>
    </row>
    <row r="3" spans="2:10" ht="32.25" thickBot="1" x14ac:dyDescent="0.3">
      <c r="B3" s="13" t="s">
        <v>0</v>
      </c>
      <c r="C3" s="24" t="s">
        <v>1</v>
      </c>
      <c r="D3" s="24"/>
      <c r="E3" s="24" t="s">
        <v>2</v>
      </c>
      <c r="F3" s="14" t="s">
        <v>3</v>
      </c>
      <c r="G3" s="14" t="s">
        <v>4</v>
      </c>
      <c r="H3" s="14" t="s">
        <v>12</v>
      </c>
      <c r="I3" s="14" t="s">
        <v>31</v>
      </c>
      <c r="J3" s="25" t="s">
        <v>6</v>
      </c>
    </row>
    <row r="4" spans="2:10" ht="16.5" thickBot="1" x14ac:dyDescent="0.3">
      <c r="B4" s="1">
        <v>1</v>
      </c>
      <c r="C4" s="2" t="s">
        <v>32</v>
      </c>
      <c r="D4" s="2"/>
      <c r="E4" s="3"/>
      <c r="F4" s="3"/>
      <c r="G4" s="3"/>
      <c r="H4" s="3"/>
      <c r="I4" s="3"/>
      <c r="J4" s="15"/>
    </row>
    <row r="5" spans="2:10" ht="16.5" thickBot="1" x14ac:dyDescent="0.3">
      <c r="B5" s="10">
        <v>1.2</v>
      </c>
      <c r="C5" s="45" t="s">
        <v>33</v>
      </c>
      <c r="D5" s="59" t="s">
        <v>46</v>
      </c>
      <c r="E5" s="39" t="s">
        <v>11</v>
      </c>
      <c r="F5" s="4">
        <v>289</v>
      </c>
      <c r="G5" s="4"/>
      <c r="H5" s="4">
        <v>400</v>
      </c>
      <c r="I5" s="5">
        <f>F5*H5</f>
        <v>115600</v>
      </c>
      <c r="J5" s="40"/>
    </row>
    <row r="6" spans="2:10" ht="16.5" thickBot="1" x14ac:dyDescent="0.3">
      <c r="B6" s="10">
        <v>1.2</v>
      </c>
      <c r="C6" s="45" t="s">
        <v>34</v>
      </c>
      <c r="D6" s="59" t="s">
        <v>47</v>
      </c>
      <c r="E6" s="39" t="s">
        <v>11</v>
      </c>
      <c r="F6" s="4">
        <v>289</v>
      </c>
      <c r="G6" s="4"/>
      <c r="H6" s="4">
        <v>180</v>
      </c>
      <c r="I6" s="5">
        <f>F6*H6</f>
        <v>52020</v>
      </c>
      <c r="J6" s="40"/>
    </row>
    <row r="7" spans="2:10" ht="16.5" thickBot="1" x14ac:dyDescent="0.3">
      <c r="B7" s="10">
        <v>1.2</v>
      </c>
      <c r="C7" s="45" t="s">
        <v>35</v>
      </c>
      <c r="D7" s="59" t="s">
        <v>48</v>
      </c>
      <c r="E7" s="39" t="s">
        <v>11</v>
      </c>
      <c r="F7" s="4">
        <v>289</v>
      </c>
      <c r="G7" s="4"/>
      <c r="H7" s="4">
        <v>300</v>
      </c>
      <c r="I7" s="5">
        <f>F7*H7</f>
        <v>86700</v>
      </c>
      <c r="J7" s="40"/>
    </row>
    <row r="8" spans="2:10" ht="16.5" thickBot="1" x14ac:dyDescent="0.3">
      <c r="B8" s="10">
        <v>1.2</v>
      </c>
      <c r="C8" s="45" t="s">
        <v>36</v>
      </c>
      <c r="D8" s="59" t="s">
        <v>49</v>
      </c>
      <c r="E8" s="39" t="s">
        <v>11</v>
      </c>
      <c r="F8" s="4">
        <v>289</v>
      </c>
      <c r="G8" s="4"/>
      <c r="H8" s="4">
        <v>100</v>
      </c>
      <c r="I8" s="5">
        <f>F8*H8</f>
        <v>28900</v>
      </c>
      <c r="J8" s="40"/>
    </row>
    <row r="9" spans="2:10" ht="16.5" thickBot="1" x14ac:dyDescent="0.3">
      <c r="B9" s="10">
        <v>1.2</v>
      </c>
      <c r="C9" s="45" t="s">
        <v>37</v>
      </c>
      <c r="D9" s="59" t="s">
        <v>50</v>
      </c>
      <c r="E9" s="39" t="s">
        <v>11</v>
      </c>
      <c r="F9" s="4">
        <v>1</v>
      </c>
      <c r="G9" s="4"/>
      <c r="H9" s="4">
        <v>10000</v>
      </c>
      <c r="I9" s="5">
        <f>F9*H9</f>
        <v>10000</v>
      </c>
      <c r="J9" s="40"/>
    </row>
    <row r="10" spans="2:10" ht="16.5" thickBot="1" x14ac:dyDescent="0.3">
      <c r="B10" s="47" t="s">
        <v>7</v>
      </c>
      <c r="C10" s="56"/>
      <c r="D10" s="58"/>
      <c r="E10" s="39"/>
      <c r="F10" s="4"/>
      <c r="G10" s="4"/>
      <c r="H10" s="4"/>
      <c r="I10" s="5">
        <f>SUM(I5:I9)</f>
        <v>293220</v>
      </c>
      <c r="J10" s="18"/>
    </row>
    <row r="11" spans="2:10" ht="16.5" thickBot="1" x14ac:dyDescent="0.3">
      <c r="B11" s="49" t="s">
        <v>38</v>
      </c>
      <c r="C11" s="50"/>
      <c r="D11" s="50"/>
      <c r="E11" s="50"/>
      <c r="F11" s="57"/>
      <c r="G11" s="41"/>
      <c r="H11" s="8"/>
      <c r="I11" s="21">
        <f>I10</f>
        <v>293220</v>
      </c>
      <c r="J11" s="20"/>
    </row>
  </sheetData>
  <mergeCells count="3">
    <mergeCell ref="B1:J2"/>
    <mergeCell ref="B10:C10"/>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1</vt:lpstr>
      <vt:lpstr> 2</vt:lpstr>
      <vt:lpst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Aiman Al-Zoraiky</dc:creator>
  <cp:lastModifiedBy>Aiman Al-Zoraiky</cp:lastModifiedBy>
  <dcterms:created xsi:type="dcterms:W3CDTF">2015-06-05T18:17:20Z</dcterms:created>
  <dcterms:modified xsi:type="dcterms:W3CDTF">2024-02-20T11:47:44Z</dcterms:modified>
</cp:coreProperties>
</file>